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2 МО" sheetId="7" r:id="rId1"/>
    <sheet name="Лист2" sheetId="2" r:id="rId2"/>
    <sheet name="Лист3" sheetId="3" r:id="rId3"/>
  </sheets>
  <definedNames>
    <definedName name="_xlnm.Print_Area" localSheetId="0">'2022 МО'!$A$1:$G$40</definedName>
  </definedNames>
  <calcPr calcId="145621" fullPrecision="0"/>
</workbook>
</file>

<file path=xl/calcChain.xml><?xml version="1.0" encoding="utf-8"?>
<calcChain xmlns="http://schemas.openxmlformats.org/spreadsheetml/2006/main">
  <c r="E30" i="7" l="1"/>
  <c r="E35" i="7"/>
  <c r="G8" i="7" l="1"/>
  <c r="E32" i="7" s="1"/>
  <c r="E29" i="7" l="1"/>
  <c r="E16" i="7" l="1"/>
  <c r="E37" i="7" l="1"/>
  <c r="E38" i="7"/>
  <c r="E33" i="7"/>
  <c r="E19" i="7"/>
  <c r="E18" i="7"/>
  <c r="E34" i="7" l="1"/>
  <c r="E23" i="7"/>
  <c r="E36" i="7" l="1"/>
  <c r="E39" i="7" s="1"/>
  <c r="E40" i="7" s="1"/>
  <c r="E20" i="7"/>
  <c r="E21" i="7" s="1"/>
  <c r="E22" i="7"/>
  <c r="E24" i="7" l="1"/>
  <c r="E25" i="7" s="1"/>
</calcChain>
</file>

<file path=xl/sharedStrings.xml><?xml version="1.0" encoding="utf-8"?>
<sst xmlns="http://schemas.openxmlformats.org/spreadsheetml/2006/main" count="58" uniqueCount="43">
  <si>
    <t>Исходные данные</t>
  </si>
  <si>
    <t>Тракторы на пневмоколесном ходу 59 кВт (80 л.с.)</t>
  </si>
  <si>
    <t>Корчеватели роторные (без трактора) применительно для Рубительной машины СН-160</t>
  </si>
  <si>
    <t>1.</t>
  </si>
  <si>
    <t>Оплата труда рабочих- строителей:</t>
  </si>
  <si>
    <t>Итого по п.1:</t>
  </si>
  <si>
    <t>2.</t>
  </si>
  <si>
    <t>Стоимость эксплуатации машин:</t>
  </si>
  <si>
    <t>2.1.</t>
  </si>
  <si>
    <t xml:space="preserve"> Тракторы на пневмоколесном ходу 59 кВт (80 л.с.)</t>
  </si>
  <si>
    <t>2.2.</t>
  </si>
  <si>
    <t>Итого по п. 2:</t>
  </si>
  <si>
    <t>Итого прямые затраты:</t>
  </si>
  <si>
    <t>Накладные расходы от ОЗП рабочих строителей:</t>
  </si>
  <si>
    <t>См.прибыль от ОЗП рабочих строителей:</t>
  </si>
  <si>
    <t>100% от ОЗП</t>
  </si>
  <si>
    <t>55% от ОЗП</t>
  </si>
  <si>
    <t>Итого стоимость утилизации 1 м3 порубочных остатков без НДС</t>
  </si>
  <si>
    <t>Расчёт  Москва</t>
  </si>
  <si>
    <t xml:space="preserve">330,76 руб.  * 0,64 час </t>
  </si>
  <si>
    <t xml:space="preserve">822,2 руб*0,2 час </t>
  </si>
  <si>
    <t>113,83 руб*0,2 час</t>
  </si>
  <si>
    <t>цена за 1 м3 в 2024 году</t>
  </si>
  <si>
    <t xml:space="preserve">91.15.03-014  
</t>
  </si>
  <si>
    <t xml:space="preserve">91.12.02-011
</t>
  </si>
  <si>
    <t xml:space="preserve">424,47 руб.  * 0,64 час </t>
  </si>
  <si>
    <t>204,29 руб*0,2 час</t>
  </si>
  <si>
    <t xml:space="preserve">Расчёт </t>
  </si>
  <si>
    <t>66,86% от ОЗП</t>
  </si>
  <si>
    <t>15% от ОЗП</t>
  </si>
  <si>
    <t>4-100-040</t>
  </si>
  <si>
    <t>Средний разряд машинистов 4,0</t>
  </si>
  <si>
    <t>Итого:</t>
  </si>
  <si>
    <t>2-100-03</t>
  </si>
  <si>
    <t>Рабочий 3 разряда</t>
  </si>
  <si>
    <t>Москва</t>
  </si>
  <si>
    <t xml:space="preserve">1168,87 руб*0,2 час </t>
  </si>
  <si>
    <t>Итого по п.1 с учетом корректирующего К=0,732973</t>
  </si>
  <si>
    <t>Итого по п.2 с учетом корректирующего К=0,732973</t>
  </si>
  <si>
    <t>1) Сметная цена на затраты труда 3-го разряда  (ФГИС ЦС (Москва), 1й квартал 2025г.)</t>
  </si>
  <si>
    <t>2)  ФГИС ЦС Сплит-форма Минстроя России для Москвы 1й квартал 2025 г.:</t>
  </si>
  <si>
    <t>Расчёт стоимости утилизации (измельчения) 1 м3 порубочных остатков в 2026 г.</t>
  </si>
  <si>
    <t>цена за 1 м3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</si>
</sst>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000"/>
    <numFmt numFmtId="165" formatCode="#,##0.000000000"/>
    <numFmt numFmtId="166" formatCode="#,##0.0000"/>
    <numFmt numFmtId="167" formatCode="#,##0.000"/>
  </numFmts>
  <fonts count="15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color theme="1"/>
      <name val="Calibri"/>
      <family val="2"/>
      <scheme val="minor"/>
    </font>
    <font>
      <i/>
      <sz val="14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9" fontId="3" fillId="0" borderId="0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0" fontId="3" fillId="0" borderId="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/>
    </xf>
    <xf numFmtId="0" fontId="9" fillId="0" borderId="0" xfId="0" applyFont="1"/>
    <xf numFmtId="167" fontId="3" fillId="0" borderId="0" xfId="0" applyNumberFormat="1" applyFont="1"/>
    <xf numFmtId="16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" fontId="3" fillId="2" borderId="0" xfId="0" applyNumberFormat="1" applyFont="1" applyFill="1"/>
    <xf numFmtId="0" fontId="3" fillId="2" borderId="0" xfId="0" applyFont="1" applyFill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 wrapText="1"/>
    </xf>
    <xf numFmtId="9" fontId="3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10" fontId="3" fillId="2" borderId="0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165" fontId="3" fillId="2" borderId="0" xfId="0" applyNumberFormat="1" applyFont="1" applyFill="1"/>
    <xf numFmtId="166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60" zoomScaleNormal="100" workbookViewId="0">
      <selection activeCell="B41" sqref="B41"/>
    </sheetView>
  </sheetViews>
  <sheetFormatPr defaultColWidth="9.109375" defaultRowHeight="18" x14ac:dyDescent="0.35"/>
  <cols>
    <col min="1" max="1" width="17.6640625" style="2" customWidth="1"/>
    <col min="2" max="2" width="49.33203125" style="2" customWidth="1"/>
    <col min="3" max="3" width="21" style="2" customWidth="1"/>
    <col min="4" max="4" width="12.33203125" style="2" customWidth="1"/>
    <col min="5" max="5" width="11.44140625" style="2" bestFit="1" customWidth="1"/>
    <col min="6" max="6" width="11.44140625" style="1" customWidth="1"/>
    <col min="7" max="7" width="12.33203125" style="1" customWidth="1"/>
    <col min="8" max="16384" width="9.109375" style="2"/>
  </cols>
  <sheetData>
    <row r="1" spans="1:8" ht="39.75" customHeight="1" x14ac:dyDescent="0.35">
      <c r="A1" s="80" t="s">
        <v>41</v>
      </c>
      <c r="B1" s="80"/>
      <c r="C1" s="80"/>
      <c r="D1" s="80"/>
      <c r="E1" s="80"/>
    </row>
    <row r="2" spans="1:8" ht="21" x14ac:dyDescent="0.4">
      <c r="A2" s="81" t="s">
        <v>0</v>
      </c>
      <c r="B2" s="81"/>
      <c r="C2" s="81"/>
      <c r="D2" s="76"/>
      <c r="E2" s="76"/>
      <c r="F2" s="77"/>
      <c r="G2" s="77" t="s">
        <v>35</v>
      </c>
      <c r="H2" s="75"/>
    </row>
    <row r="3" spans="1:8" ht="30" customHeight="1" x14ac:dyDescent="0.4">
      <c r="A3" s="82" t="s">
        <v>39</v>
      </c>
      <c r="B3" s="82"/>
      <c r="C3" s="82"/>
      <c r="D3" s="82"/>
      <c r="E3" s="82"/>
      <c r="F3" s="77"/>
      <c r="G3" s="77"/>
      <c r="H3" s="75"/>
    </row>
    <row r="4" spans="1:8" ht="21" customHeight="1" x14ac:dyDescent="0.35">
      <c r="A4" s="3" t="s">
        <v>33</v>
      </c>
      <c r="B4" s="82" t="s">
        <v>34</v>
      </c>
      <c r="C4" s="82"/>
      <c r="D4" s="82"/>
      <c r="E4" s="82"/>
      <c r="G4" s="1">
        <v>531.04</v>
      </c>
    </row>
    <row r="5" spans="1:8" ht="22.8" customHeight="1" x14ac:dyDescent="0.35">
      <c r="A5" s="82" t="s">
        <v>40</v>
      </c>
      <c r="B5" s="82"/>
      <c r="C5" s="82"/>
      <c r="D5" s="82"/>
      <c r="E5" s="82"/>
    </row>
    <row r="6" spans="1:8" ht="36" x14ac:dyDescent="0.35">
      <c r="A6" s="4" t="s">
        <v>23</v>
      </c>
      <c r="B6" s="83" t="s">
        <v>1</v>
      </c>
      <c r="C6" s="83"/>
      <c r="D6" s="83"/>
      <c r="E6" s="83"/>
      <c r="G6" s="1">
        <v>570.89</v>
      </c>
    </row>
    <row r="7" spans="1:8" x14ac:dyDescent="0.35">
      <c r="A7" s="4" t="s">
        <v>30</v>
      </c>
      <c r="B7" s="78" t="s">
        <v>31</v>
      </c>
      <c r="C7" s="78"/>
      <c r="D7" s="78"/>
      <c r="E7" s="78"/>
      <c r="G7" s="1">
        <v>597.98</v>
      </c>
    </row>
    <row r="8" spans="1:8" ht="35.4" customHeight="1" x14ac:dyDescent="0.35">
      <c r="A8" s="79" t="s">
        <v>32</v>
      </c>
      <c r="B8" s="79"/>
      <c r="C8" s="79"/>
      <c r="D8" s="79"/>
      <c r="E8" s="3"/>
      <c r="G8" s="1">
        <f>G6+G7</f>
        <v>1168.8699999999999</v>
      </c>
    </row>
    <row r="9" spans="1:8" ht="36" x14ac:dyDescent="0.35">
      <c r="A9" s="4" t="s">
        <v>24</v>
      </c>
      <c r="B9" s="82" t="s">
        <v>2</v>
      </c>
      <c r="C9" s="82"/>
      <c r="D9" s="82"/>
      <c r="E9" s="82"/>
      <c r="G9" s="1">
        <v>204.29</v>
      </c>
    </row>
    <row r="10" spans="1:8" ht="23.4" customHeight="1" x14ac:dyDescent="0.35">
      <c r="A10" s="82"/>
      <c r="B10" s="82"/>
      <c r="C10" s="82"/>
      <c r="D10" s="82"/>
      <c r="E10" s="82"/>
    </row>
    <row r="11" spans="1:8" x14ac:dyDescent="0.35">
      <c r="A11" s="5"/>
      <c r="B11" s="5"/>
      <c r="C11" s="5"/>
      <c r="D11" s="5"/>
      <c r="E11" s="5"/>
    </row>
    <row r="12" spans="1:8" x14ac:dyDescent="0.35">
      <c r="A12" s="5"/>
      <c r="B12" s="5"/>
      <c r="C12" s="5"/>
      <c r="D12" s="5"/>
      <c r="E12" s="5"/>
    </row>
    <row r="13" spans="1:8" hidden="1" x14ac:dyDescent="0.35">
      <c r="A13" s="82"/>
      <c r="B13" s="82"/>
      <c r="C13" s="82"/>
      <c r="D13" s="82"/>
      <c r="E13" s="82"/>
    </row>
    <row r="14" spans="1:8" s="41" customFormat="1" hidden="1" x14ac:dyDescent="0.35">
      <c r="A14" s="37"/>
      <c r="B14" s="85" t="s">
        <v>18</v>
      </c>
      <c r="C14" s="85"/>
      <c r="D14" s="38"/>
      <c r="E14" s="39"/>
      <c r="F14" s="40"/>
      <c r="G14" s="40"/>
    </row>
    <row r="15" spans="1:8" s="41" customFormat="1" ht="36" hidden="1" customHeight="1" x14ac:dyDescent="0.35">
      <c r="A15" s="42" t="s">
        <v>3</v>
      </c>
      <c r="B15" s="43" t="s">
        <v>4</v>
      </c>
      <c r="C15" s="86" t="s">
        <v>19</v>
      </c>
      <c r="D15" s="84"/>
      <c r="E15" s="44"/>
      <c r="F15" s="40"/>
      <c r="G15" s="40"/>
    </row>
    <row r="16" spans="1:8" s="41" customFormat="1" hidden="1" x14ac:dyDescent="0.35">
      <c r="A16" s="45"/>
      <c r="B16" s="46" t="s">
        <v>5</v>
      </c>
      <c r="C16" s="47"/>
      <c r="D16" s="48"/>
      <c r="E16" s="49">
        <f>F4*0.64</f>
        <v>0</v>
      </c>
      <c r="F16" s="40"/>
      <c r="G16" s="40"/>
    </row>
    <row r="17" spans="1:7" s="41" customFormat="1" hidden="1" x14ac:dyDescent="0.35">
      <c r="A17" s="42" t="s">
        <v>6</v>
      </c>
      <c r="B17" s="43" t="s">
        <v>7</v>
      </c>
      <c r="C17" s="84"/>
      <c r="D17" s="84"/>
      <c r="E17" s="44"/>
      <c r="F17" s="40"/>
      <c r="G17" s="40"/>
    </row>
    <row r="18" spans="1:7" s="41" customFormat="1" ht="34.799999999999997" hidden="1" x14ac:dyDescent="0.35">
      <c r="A18" s="50" t="s">
        <v>8</v>
      </c>
      <c r="B18" s="51" t="s">
        <v>9</v>
      </c>
      <c r="C18" s="84" t="s">
        <v>20</v>
      </c>
      <c r="D18" s="84"/>
      <c r="E18" s="44">
        <f>F8*0.2</f>
        <v>0</v>
      </c>
      <c r="F18" s="40"/>
      <c r="G18" s="40"/>
    </row>
    <row r="19" spans="1:7" s="41" customFormat="1" ht="52.2" hidden="1" x14ac:dyDescent="0.35">
      <c r="A19" s="50" t="s">
        <v>10</v>
      </c>
      <c r="B19" s="51" t="s">
        <v>2</v>
      </c>
      <c r="C19" s="84" t="s">
        <v>21</v>
      </c>
      <c r="D19" s="84"/>
      <c r="E19" s="44">
        <f>F9*0.2</f>
        <v>0</v>
      </c>
      <c r="F19" s="40"/>
      <c r="G19" s="40"/>
    </row>
    <row r="20" spans="1:7" s="41" customFormat="1" hidden="1" x14ac:dyDescent="0.35">
      <c r="A20" s="45"/>
      <c r="B20" s="46" t="s">
        <v>11</v>
      </c>
      <c r="C20" s="46"/>
      <c r="D20" s="46"/>
      <c r="E20" s="52">
        <f>E18+E19</f>
        <v>0</v>
      </c>
      <c r="F20" s="40"/>
      <c r="G20" s="40"/>
    </row>
    <row r="21" spans="1:7" s="41" customFormat="1" hidden="1" x14ac:dyDescent="0.35">
      <c r="A21" s="53"/>
      <c r="B21" s="46" t="s">
        <v>12</v>
      </c>
      <c r="C21" s="54"/>
      <c r="D21" s="55"/>
      <c r="E21" s="56">
        <f>E16+E20</f>
        <v>0</v>
      </c>
      <c r="F21" s="40"/>
      <c r="G21" s="40"/>
    </row>
    <row r="22" spans="1:7" s="41" customFormat="1" ht="34.799999999999997" hidden="1" x14ac:dyDescent="0.35">
      <c r="A22" s="50"/>
      <c r="B22" s="51" t="s">
        <v>13</v>
      </c>
      <c r="C22" s="57" t="s">
        <v>15</v>
      </c>
      <c r="D22" s="58"/>
      <c r="E22" s="59">
        <f>E16*1</f>
        <v>0</v>
      </c>
      <c r="F22" s="40"/>
      <c r="G22" s="40"/>
    </row>
    <row r="23" spans="1:7" s="41" customFormat="1" ht="34.799999999999997" hidden="1" x14ac:dyDescent="0.35">
      <c r="A23" s="50"/>
      <c r="B23" s="51" t="s">
        <v>14</v>
      </c>
      <c r="C23" s="60" t="s">
        <v>16</v>
      </c>
      <c r="D23" s="58"/>
      <c r="E23" s="59">
        <f>E16*0.55</f>
        <v>0</v>
      </c>
      <c r="F23" s="40"/>
      <c r="G23" s="40"/>
    </row>
    <row r="24" spans="1:7" s="41" customFormat="1" ht="36" hidden="1" x14ac:dyDescent="0.35">
      <c r="A24" s="61"/>
      <c r="B24" s="62" t="s">
        <v>17</v>
      </c>
      <c r="C24" s="63"/>
      <c r="D24" s="64"/>
      <c r="E24" s="65">
        <f>E21+E22+E23</f>
        <v>0</v>
      </c>
      <c r="F24" s="66">
        <v>0.71419999999999995</v>
      </c>
      <c r="G24" s="67"/>
    </row>
    <row r="25" spans="1:7" s="41" customFormat="1" hidden="1" x14ac:dyDescent="0.35">
      <c r="B25" s="68" t="s">
        <v>22</v>
      </c>
      <c r="E25" s="69">
        <f>E24*0.7142</f>
        <v>0</v>
      </c>
      <c r="F25" s="40"/>
      <c r="G25" s="70"/>
    </row>
    <row r="26" spans="1:7" x14ac:dyDescent="0.35">
      <c r="E26" s="34"/>
    </row>
    <row r="27" spans="1:7" x14ac:dyDescent="0.35">
      <c r="A27" s="6"/>
      <c r="B27" s="87" t="s">
        <v>27</v>
      </c>
      <c r="C27" s="87"/>
      <c r="D27" s="7"/>
      <c r="E27" s="8"/>
    </row>
    <row r="28" spans="1:7" x14ac:dyDescent="0.35">
      <c r="A28" s="9" t="s">
        <v>3</v>
      </c>
      <c r="B28" s="10" t="s">
        <v>4</v>
      </c>
      <c r="C28" s="88" t="s">
        <v>25</v>
      </c>
      <c r="D28" s="89"/>
      <c r="E28" s="11"/>
    </row>
    <row r="29" spans="1:7" x14ac:dyDescent="0.35">
      <c r="A29" s="12"/>
      <c r="B29" s="13" t="s">
        <v>5</v>
      </c>
      <c r="C29" s="14"/>
      <c r="D29" s="15"/>
      <c r="E29" s="16">
        <f>G4*0.64</f>
        <v>339.87</v>
      </c>
    </row>
    <row r="30" spans="1:7" ht="34.799999999999997" x14ac:dyDescent="0.35">
      <c r="A30" s="12"/>
      <c r="B30" s="13" t="s">
        <v>37</v>
      </c>
      <c r="C30" s="14"/>
      <c r="D30" s="15"/>
      <c r="E30" s="16">
        <f>E29*0.732973</f>
        <v>249.12</v>
      </c>
    </row>
    <row r="31" spans="1:7" x14ac:dyDescent="0.35">
      <c r="A31" s="9" t="s">
        <v>6</v>
      </c>
      <c r="B31" s="10" t="s">
        <v>7</v>
      </c>
      <c r="C31" s="89"/>
      <c r="D31" s="89"/>
      <c r="E31" s="11"/>
    </row>
    <row r="32" spans="1:7" ht="34.799999999999997" x14ac:dyDescent="0.35">
      <c r="A32" s="17" t="s">
        <v>8</v>
      </c>
      <c r="B32" s="18" t="s">
        <v>9</v>
      </c>
      <c r="C32" s="89" t="s">
        <v>36</v>
      </c>
      <c r="D32" s="89"/>
      <c r="E32" s="11">
        <f>G8*0.2</f>
        <v>233.774</v>
      </c>
    </row>
    <row r="33" spans="1:7" ht="52.2" x14ac:dyDescent="0.35">
      <c r="A33" s="17" t="s">
        <v>10</v>
      </c>
      <c r="B33" s="18" t="s">
        <v>2</v>
      </c>
      <c r="C33" s="89" t="s">
        <v>26</v>
      </c>
      <c r="D33" s="89"/>
      <c r="E33" s="11">
        <f>G9*0.2</f>
        <v>40.857999999999997</v>
      </c>
    </row>
    <row r="34" spans="1:7" x14ac:dyDescent="0.35">
      <c r="A34" s="12"/>
      <c r="B34" s="13" t="s">
        <v>11</v>
      </c>
      <c r="C34" s="13"/>
      <c r="D34" s="13"/>
      <c r="E34" s="19">
        <f>E32+E33</f>
        <v>274.63</v>
      </c>
    </row>
    <row r="35" spans="1:7" ht="34.799999999999997" x14ac:dyDescent="0.35">
      <c r="A35" s="12"/>
      <c r="B35" s="13" t="s">
        <v>38</v>
      </c>
      <c r="C35" s="13"/>
      <c r="D35" s="13"/>
      <c r="E35" s="19">
        <f>E34*0.732973</f>
        <v>201.3</v>
      </c>
    </row>
    <row r="36" spans="1:7" x14ac:dyDescent="0.35">
      <c r="A36" s="20"/>
      <c r="B36" s="13" t="s">
        <v>12</v>
      </c>
      <c r="C36" s="21"/>
      <c r="D36" s="22"/>
      <c r="E36" s="23">
        <f>E30+E35</f>
        <v>450.42</v>
      </c>
    </row>
    <row r="37" spans="1:7" ht="34.799999999999997" x14ac:dyDescent="0.35">
      <c r="A37" s="17"/>
      <c r="B37" s="18" t="s">
        <v>13</v>
      </c>
      <c r="C37" s="24" t="s">
        <v>28</v>
      </c>
      <c r="D37" s="25"/>
      <c r="E37" s="26">
        <f>E30*66.86%</f>
        <v>166.56</v>
      </c>
    </row>
    <row r="38" spans="1:7" ht="34.799999999999997" x14ac:dyDescent="0.35">
      <c r="A38" s="17"/>
      <c r="B38" s="18" t="s">
        <v>14</v>
      </c>
      <c r="C38" s="27" t="s">
        <v>29</v>
      </c>
      <c r="D38" s="25"/>
      <c r="E38" s="26">
        <f>E30*15%</f>
        <v>37.369999999999997</v>
      </c>
    </row>
    <row r="39" spans="1:7" ht="36" x14ac:dyDescent="0.35">
      <c r="A39" s="28"/>
      <c r="B39" s="29" t="s">
        <v>17</v>
      </c>
      <c r="C39" s="30"/>
      <c r="D39" s="31"/>
      <c r="E39" s="32">
        <f>E36+E37+E38</f>
        <v>654.35</v>
      </c>
      <c r="F39" s="33"/>
      <c r="G39" s="35"/>
    </row>
    <row r="40" spans="1:7" ht="54.75" customHeight="1" x14ac:dyDescent="0.45">
      <c r="A40" s="72"/>
      <c r="B40" s="73" t="s">
        <v>42</v>
      </c>
      <c r="C40" s="73"/>
      <c r="D40" s="73"/>
      <c r="E40" s="74">
        <f>E39</f>
        <v>654.35</v>
      </c>
      <c r="G40" s="71"/>
    </row>
    <row r="41" spans="1:7" x14ac:dyDescent="0.35">
      <c r="F41" s="36"/>
    </row>
  </sheetData>
  <mergeCells count="20">
    <mergeCell ref="B27:C27"/>
    <mergeCell ref="C28:D28"/>
    <mergeCell ref="C31:D31"/>
    <mergeCell ref="C32:D32"/>
    <mergeCell ref="C33:D33"/>
    <mergeCell ref="C18:D18"/>
    <mergeCell ref="C19:D19"/>
    <mergeCell ref="B9:E9"/>
    <mergeCell ref="A10:E10"/>
    <mergeCell ref="A13:E13"/>
    <mergeCell ref="B14:C14"/>
    <mergeCell ref="C15:D15"/>
    <mergeCell ref="C17:D17"/>
    <mergeCell ref="A8:D8"/>
    <mergeCell ref="A1:E1"/>
    <mergeCell ref="A2:C2"/>
    <mergeCell ref="A5:E5"/>
    <mergeCell ref="B6:E6"/>
    <mergeCell ref="A3:E3"/>
    <mergeCell ref="B4:E4"/>
  </mergeCells>
  <pageMargins left="0.11811023622047245" right="0.11811023622047245" top="0.15748031496062992" bottom="0.19685039370078741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2022 МО</vt:lpstr>
      <vt:lpstr>Лист2</vt:lpstr>
      <vt:lpstr>Лист3</vt:lpstr>
      <vt:lpstr>'2022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2025-04-10T11:48:30Z</dcterms:modified>
</cp:coreProperties>
</file>